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sany\Desktop\2025년_한빛미디어_엑셀데이터\Chapter04_실습파일\"/>
    </mc:Choice>
  </mc:AlternateContent>
  <xr:revisionPtr revIDLastSave="0" documentId="8_{93E9781D-C0D3-493A-A219-44D33D3C3105}" xr6:coauthVersionLast="47" xr6:coauthVersionMax="47" xr10:uidLastSave="{00000000-0000-0000-0000-000000000000}"/>
  <bookViews>
    <workbookView xWindow="-15480" yWindow="3780" windowWidth="15600" windowHeight="11760" xr2:uid="{50633796-6CF5-4192-855A-989863810E9C}"/>
  </bookViews>
  <sheets>
    <sheet name="생산현황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H6" i="1" s="1"/>
  <c r="G7" i="1"/>
  <c r="H7" i="1" s="1"/>
  <c r="G5" i="1" l="1"/>
  <c r="H5" i="1" s="1"/>
  <c r="G8" i="1"/>
  <c r="H8" i="1" s="1"/>
  <c r="G9" i="1"/>
  <c r="H9" i="1" s="1"/>
  <c r="G11" i="1"/>
  <c r="H11" i="1" s="1"/>
  <c r="G10" i="1"/>
  <c r="H10" i="1" s="1"/>
</calcChain>
</file>

<file path=xl/sharedStrings.xml><?xml version="1.0" encoding="utf-8"?>
<sst xmlns="http://schemas.openxmlformats.org/spreadsheetml/2006/main" count="22" uniqueCount="22">
  <si>
    <t>생산수량</t>
    <phoneticPr fontId="2" type="noConversion"/>
  </si>
  <si>
    <t>불량율</t>
    <phoneticPr fontId="2" type="noConversion"/>
  </si>
  <si>
    <t>옐레드 TV</t>
    <phoneticPr fontId="2" type="noConversion"/>
  </si>
  <si>
    <t>울트라HT TV</t>
    <phoneticPr fontId="2" type="noConversion"/>
  </si>
  <si>
    <t>이동식 TV</t>
    <phoneticPr fontId="2" type="noConversion"/>
  </si>
  <si>
    <t>네오QNED TV</t>
    <phoneticPr fontId="2" type="noConversion"/>
  </si>
  <si>
    <t>스마트 TV</t>
    <phoneticPr fontId="2" type="noConversion"/>
  </si>
  <si>
    <t>불량
총 합계</t>
    <phoneticPr fontId="2" type="noConversion"/>
  </si>
  <si>
    <t>제품명</t>
    <phoneticPr fontId="2" type="noConversion"/>
  </si>
  <si>
    <t>(AR029001)</t>
    <phoneticPr fontId="2" type="noConversion"/>
  </si>
  <si>
    <t>(AR029003)</t>
  </si>
  <si>
    <t>(PS052010)</t>
  </si>
  <si>
    <t>(SD052001)</t>
  </si>
  <si>
    <t>(FA050003)</t>
  </si>
  <si>
    <t>(SD053050)</t>
  </si>
  <si>
    <t>(EE023363)</t>
  </si>
  <si>
    <t>(제품코드)</t>
    <phoneticPr fontId="2" type="noConversion"/>
  </si>
  <si>
    <t>제품별 생산 및 불량 현황</t>
    <phoneticPr fontId="2" type="noConversion"/>
  </si>
  <si>
    <r>
      <t xml:space="preserve">외관불량
</t>
    </r>
    <r>
      <rPr>
        <b/>
        <sz val="9"/>
        <color theme="0"/>
        <rFont val="맑은 고딕"/>
        <family val="3"/>
        <charset val="129"/>
        <scheme val="minor"/>
      </rPr>
      <t>(긁힘/변색/찍힘)</t>
    </r>
    <phoneticPr fontId="2" type="noConversion"/>
  </si>
  <si>
    <r>
      <t xml:space="preserve">기능불량
</t>
    </r>
    <r>
      <rPr>
        <b/>
        <sz val="9"/>
        <color theme="0"/>
        <rFont val="맑은 고딕"/>
        <family val="3"/>
        <charset val="129"/>
        <scheme val="minor"/>
      </rPr>
      <t>(작동/성능저하)</t>
    </r>
    <phoneticPr fontId="2" type="noConversion"/>
  </si>
  <si>
    <t>크리스탈 TV</t>
    <phoneticPr fontId="2" type="noConversion"/>
  </si>
  <si>
    <t>신QNED TV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</si>
</sst>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\ @"/>
    <numFmt numFmtId="177" formatCode="0.0%_ 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9"/>
      <color theme="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41" fontId="0" fillId="0" borderId="1" xfId="1" applyFont="1" applyBorder="1">
      <alignment vertical="center"/>
    </xf>
    <xf numFmtId="41" fontId="3" fillId="2" borderId="1" xfId="1" applyFont="1" applyFill="1" applyBorder="1">
      <alignment vertical="center"/>
    </xf>
    <xf numFmtId="41" fontId="3" fillId="3" borderId="1" xfId="1" applyFont="1" applyFill="1" applyBorder="1">
      <alignment vertical="center"/>
    </xf>
    <xf numFmtId="0" fontId="0" fillId="0" borderId="2" xfId="0" applyBorder="1" applyAlignment="1">
      <alignment horizontal="right" vertical="center"/>
    </xf>
    <xf numFmtId="176" fontId="0" fillId="0" borderId="3" xfId="0" applyNumberFormat="1" applyBorder="1">
      <alignment vertical="center"/>
    </xf>
    <xf numFmtId="177" fontId="3" fillId="2" borderId="1" xfId="2" applyNumberFormat="1" applyFont="1" applyFill="1" applyBorder="1">
      <alignment vertical="center"/>
    </xf>
    <xf numFmtId="0" fontId="4" fillId="4" borderId="2" xfId="0" applyFont="1" applyFill="1" applyBorder="1" applyAlignment="1">
      <alignment horizontal="right" vertical="center"/>
    </xf>
    <xf numFmtId="0" fontId="4" fillId="4" borderId="3" xfId="0" applyFont="1" applyFill="1" applyBorder="1">
      <alignment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E2EE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생산현황!$D$4</c:f>
              <c:strCache>
                <c:ptCount val="1"/>
                <c:pt idx="0">
                  <c:v>생산수량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생산현황!$B$5:$B$11</c:f>
              <c:strCache>
                <c:ptCount val="7"/>
                <c:pt idx="0">
                  <c:v>옐레드 TV</c:v>
                </c:pt>
                <c:pt idx="1">
                  <c:v>신QNED TV</c:v>
                </c:pt>
                <c:pt idx="2">
                  <c:v>울트라HT TV</c:v>
                </c:pt>
                <c:pt idx="3">
                  <c:v>이동식 TV</c:v>
                </c:pt>
                <c:pt idx="4">
                  <c:v>네오QNED TV</c:v>
                </c:pt>
                <c:pt idx="5">
                  <c:v>스마트 TV</c:v>
                </c:pt>
                <c:pt idx="6">
                  <c:v>크리스탈 TV</c:v>
                </c:pt>
              </c:strCache>
            </c:strRef>
          </c:cat>
          <c:val>
            <c:numRef>
              <c:f>생산현황!$D$5:$D$11</c:f>
              <c:numCache>
                <c:formatCode>_(* #,##0_);_(* \(#,##0\);_(* "-"_);_(@_)</c:formatCode>
                <c:ptCount val="7"/>
                <c:pt idx="0">
                  <c:v>41531</c:v>
                </c:pt>
                <c:pt idx="1">
                  <c:v>35620</c:v>
                </c:pt>
                <c:pt idx="2">
                  <c:v>48244</c:v>
                </c:pt>
                <c:pt idx="3">
                  <c:v>36523</c:v>
                </c:pt>
                <c:pt idx="4">
                  <c:v>31965</c:v>
                </c:pt>
                <c:pt idx="5">
                  <c:v>23560</c:v>
                </c:pt>
                <c:pt idx="6">
                  <c:v>43569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A9-41FF-B47C-A438B7B867C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90"/>
        <c:axId val="497259024"/>
        <c:axId val="497259504"/>
      </c:barChart>
      <c:lineChart>
        <c:grouping val="standard"/>
        <c:varyColors val="0"/>
        <c:ser>
          <c:idx val="1"/>
          <c:order val="1"/>
          <c:tx>
            <c:strRef>
              <c:f>생산현황!$H$4</c:f>
              <c:strCache>
                <c:ptCount val="1"/>
                <c:pt idx="0">
                  <c:v>불량율</c:v>
                </c:pt>
              </c:strCache>
            </c:strRef>
          </c:tx>
          <c:spPr>
            <a:ln w="28575" cap="rnd">
              <a:solidFill>
                <a:schemeClr val="accent1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chemeClr val="accent1">
                    <a:lumMod val="40000"/>
                    <a:lumOff val="60000"/>
                  </a:schemeClr>
                </a:solidFill>
              </a:ln>
              <a:effectLst/>
            </c:spPr>
          </c:marker>
          <c:dLbls>
            <c:dLbl>
              <c:idx val="1"/>
              <c:layout>
                <c:manualLayout>
                  <c:x val="-4.2105263157894778E-2"/>
                  <c:y val="5.4421759737984444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ko-K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DA9-41FF-B47C-A438B7B867C4}"/>
                </c:ext>
              </c:extLst>
            </c:dLbl>
            <c:dLbl>
              <c:idx val="4"/>
              <c:layout>
                <c:manualLayout>
                  <c:x val="-3.7426900584795239E-2"/>
                  <c:y val="4.6049181316755915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ko-K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DA9-41FF-B47C-A438B7B867C4}"/>
                </c:ext>
              </c:extLst>
            </c:dLbl>
            <c:dLbl>
              <c:idx val="5"/>
              <c:layout>
                <c:manualLayout>
                  <c:x val="-3.9766081871345199E-2"/>
                  <c:y val="5.0235470527370103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ko-K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DA9-41FF-B47C-A438B7B867C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생산현황!$B$5:$B$11</c:f>
              <c:strCache>
                <c:ptCount val="7"/>
                <c:pt idx="0">
                  <c:v>옐레드 TV</c:v>
                </c:pt>
                <c:pt idx="1">
                  <c:v>신QNED TV</c:v>
                </c:pt>
                <c:pt idx="2">
                  <c:v>울트라HT TV</c:v>
                </c:pt>
                <c:pt idx="3">
                  <c:v>이동식 TV</c:v>
                </c:pt>
                <c:pt idx="4">
                  <c:v>네오QNED TV</c:v>
                </c:pt>
                <c:pt idx="5">
                  <c:v>스마트 TV</c:v>
                </c:pt>
                <c:pt idx="6">
                  <c:v>크리스탈 TV</c:v>
                </c:pt>
              </c:strCache>
            </c:strRef>
          </c:cat>
          <c:val>
            <c:numRef>
              <c:f>생산현황!$H$5:$H$11</c:f>
              <c:numCache>
                <c:formatCode>0.0%_ </c:formatCode>
                <c:ptCount val="7"/>
                <c:pt idx="0">
                  <c:v>2.8460667934795694E-2</c:v>
                </c:pt>
                <c:pt idx="1">
                  <c:v>1.3166760247052219E-2</c:v>
                </c:pt>
                <c:pt idx="2">
                  <c:v>2.4127352624160516E-2</c:v>
                </c:pt>
                <c:pt idx="3">
                  <c:v>2.3327766065219177E-2</c:v>
                </c:pt>
                <c:pt idx="4">
                  <c:v>8.7595807914906936E-3</c:v>
                </c:pt>
                <c:pt idx="5">
                  <c:v>1.0823429541595925E-2</c:v>
                </c:pt>
                <c:pt idx="6">
                  <c:v>2.7726135555096513E-2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DA9-41FF-B47C-A438B7B867C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497261424"/>
        <c:axId val="497244624"/>
      </c:lineChart>
      <c:catAx>
        <c:axId val="497259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97259504"/>
        <c:auto val="1"/>
        <c:lblAlgn val="ctr"/>
        <c:lblOffset val="100"/>
        <c:noMultiLvlLbl val="0"/>
      </c:catAx>
      <c:valAx>
        <c:axId val="497259504"/>
        <c:scaling>
          <c:orientation val="minMax"/>
        </c:scaling>
        <c:delete val="0"/>
        <c:axPos val="l"/>
        <c:numFmt formatCode="_(* #,##0_);_(* \(#,##0\);_(* &quot;-&quot;_);_(@_)" sourceLinked="1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97259024"/>
        <c:crossBetween val="between"/>
      </c:valAx>
      <c:valAx>
        <c:axId val="497244624"/>
        <c:scaling>
          <c:orientation val="minMax"/>
        </c:scaling>
        <c:delete val="0"/>
        <c:axPos val="r"/>
        <c:numFmt formatCode="0.0%_ " sourceLinked="1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97261424"/>
        <c:crosses val="max"/>
        <c:crossBetween val="between"/>
      </c:valAx>
      <c:catAx>
        <c:axId val="49726142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497244624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64596491228070163"/>
          <c:y val="2.5117735263685128E-2"/>
          <c:w val="0.31157894736842112"/>
          <c:h val="7.064412487272198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38100</xdr:colOff>
      <xdr:row>2</xdr:row>
      <xdr:rowOff>90486</xdr:rowOff>
    </xdr:from>
    <xdr:to>
      <xdr:col>15</xdr:col>
      <xdr:colOff>666750</xdr:colOff>
      <xdr:row>10</xdr:row>
      <xdr:rowOff>352424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A2E6E6E6-5BBE-80B4-9132-D24B32F45C2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4FF7E-6832-4455-B600-74F0F8AB17B4}">
  <dimension ref="B1:P11"/>
  <sheetViews>
    <sheetView showGridLines="0" tabSelected="1" topLeftCell="B1" zoomScaleNormal="100" workbookViewId="0">
      <selection activeCell="B2" sqref="B2:P2"/>
    </sheetView>
  </sheetViews>
  <sheetFormatPr defaultRowHeight="16.5" x14ac:dyDescent="0.3"/>
  <cols>
    <col min="1" max="1" width="2.375" customWidth="1"/>
    <col min="2" max="2" width="13.75" bestFit="1" customWidth="1"/>
    <col min="3" max="3" width="11.875" bestFit="1" customWidth="1"/>
    <col min="4" max="4" width="10.625" customWidth="1"/>
    <col min="5" max="6" width="12.875" customWidth="1"/>
    <col min="7" max="8" width="10.625" customWidth="1"/>
  </cols>
  <sheetData>
    <row r="1" spans="2:16" ht="7.5" customHeight="1" x14ac:dyDescent="0.3"/>
    <row r="2" spans="2:16" ht="29.65" customHeight="1" x14ac:dyDescent="0.3">
      <c r="B2" s="11" t="s">
        <v>17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2:16" ht="7.5" customHeight="1" x14ac:dyDescent="0.3"/>
    <row r="4" spans="2:16" ht="40.15" customHeight="1" x14ac:dyDescent="0.3">
      <c r="B4" s="7" t="s">
        <v>8</v>
      </c>
      <c r="C4" s="8" t="s">
        <v>16</v>
      </c>
      <c r="D4" s="9" t="s">
        <v>0</v>
      </c>
      <c r="E4" s="10" t="s">
        <v>18</v>
      </c>
      <c r="F4" s="10" t="s">
        <v>19</v>
      </c>
      <c r="G4" s="10" t="s">
        <v>7</v>
      </c>
      <c r="H4" s="9" t="s">
        <v>1</v>
      </c>
    </row>
    <row r="5" spans="2:16" ht="28.5" customHeight="1" x14ac:dyDescent="0.3">
      <c r="B5" s="4" t="s">
        <v>2</v>
      </c>
      <c r="C5" s="5" t="s">
        <v>9</v>
      </c>
      <c r="D5" s="2">
        <v>41531</v>
      </c>
      <c r="E5" s="1">
        <v>601</v>
      </c>
      <c r="F5" s="1">
        <v>581</v>
      </c>
      <c r="G5" s="3">
        <f t="shared" ref="G5:G11" si="0">SUM(E5:F5)</f>
        <v>1182</v>
      </c>
      <c r="H5" s="6">
        <f t="shared" ref="H5:H11" si="1">G5/D5</f>
        <v>2.8460667934795694E-2</v>
      </c>
    </row>
    <row r="6" spans="2:16" ht="28.5" customHeight="1" x14ac:dyDescent="0.3">
      <c r="B6" s="4" t="s">
        <v>21</v>
      </c>
      <c r="C6" s="5" t="s">
        <v>10</v>
      </c>
      <c r="D6" s="2">
        <v>35620</v>
      </c>
      <c r="E6" s="1">
        <v>332</v>
      </c>
      <c r="F6" s="1">
        <v>137</v>
      </c>
      <c r="G6" s="3">
        <f t="shared" si="0"/>
        <v>469</v>
      </c>
      <c r="H6" s="6">
        <f t="shared" si="1"/>
        <v>1.3166760247052219E-2</v>
      </c>
    </row>
    <row r="7" spans="2:16" ht="28.5" customHeight="1" x14ac:dyDescent="0.3">
      <c r="B7" s="4" t="s">
        <v>3</v>
      </c>
      <c r="C7" s="5" t="s">
        <v>11</v>
      </c>
      <c r="D7" s="2">
        <v>48244</v>
      </c>
      <c r="E7" s="1">
        <v>406</v>
      </c>
      <c r="F7" s="1">
        <v>758</v>
      </c>
      <c r="G7" s="3">
        <f t="shared" si="0"/>
        <v>1164</v>
      </c>
      <c r="H7" s="6">
        <f t="shared" si="1"/>
        <v>2.4127352624160516E-2</v>
      </c>
    </row>
    <row r="8" spans="2:16" ht="28.5" customHeight="1" x14ac:dyDescent="0.3">
      <c r="B8" s="4" t="s">
        <v>4</v>
      </c>
      <c r="C8" s="5" t="s">
        <v>12</v>
      </c>
      <c r="D8" s="2">
        <v>36523</v>
      </c>
      <c r="E8" s="1">
        <v>474</v>
      </c>
      <c r="F8" s="1">
        <v>378</v>
      </c>
      <c r="G8" s="3">
        <f t="shared" si="0"/>
        <v>852</v>
      </c>
      <c r="H8" s="6">
        <f t="shared" si="1"/>
        <v>2.3327766065219177E-2</v>
      </c>
    </row>
    <row r="9" spans="2:16" ht="28.5" customHeight="1" x14ac:dyDescent="0.3">
      <c r="B9" s="4" t="s">
        <v>5</v>
      </c>
      <c r="C9" s="5" t="s">
        <v>13</v>
      </c>
      <c r="D9" s="2">
        <v>31965</v>
      </c>
      <c r="E9" s="1">
        <v>88</v>
      </c>
      <c r="F9" s="1">
        <v>192</v>
      </c>
      <c r="G9" s="3">
        <f t="shared" si="0"/>
        <v>280</v>
      </c>
      <c r="H9" s="6">
        <f t="shared" si="1"/>
        <v>8.7595807914906936E-3</v>
      </c>
    </row>
    <row r="10" spans="2:16" ht="28.5" customHeight="1" x14ac:dyDescent="0.3">
      <c r="B10" s="4" t="s">
        <v>6</v>
      </c>
      <c r="C10" s="5" t="s">
        <v>14</v>
      </c>
      <c r="D10" s="2">
        <v>23560</v>
      </c>
      <c r="E10" s="1">
        <v>196</v>
      </c>
      <c r="F10" s="1">
        <v>59</v>
      </c>
      <c r="G10" s="3">
        <f t="shared" si="0"/>
        <v>255</v>
      </c>
      <c r="H10" s="6">
        <f t="shared" si="1"/>
        <v>1.0823429541595925E-2</v>
      </c>
    </row>
    <row r="11" spans="2:16" ht="28.5" customHeight="1" x14ac:dyDescent="0.3">
      <c r="B11" s="4" t="s">
        <v>20</v>
      </c>
      <c r="C11" s="5" t="s">
        <v>15</v>
      </c>
      <c r="D11" s="2">
        <v>43569</v>
      </c>
      <c r="E11" s="1">
        <v>744</v>
      </c>
      <c r="F11" s="1">
        <v>464</v>
      </c>
      <c r="G11" s="3">
        <f t="shared" si="0"/>
        <v>1208</v>
      </c>
      <c r="H11" s="6">
        <f t="shared" si="1"/>
        <v>2.7726135555096513E-2</v>
      </c>
    </row>
  </sheetData>
  <mergeCells count="1">
    <mergeCell ref="B2:P2"/>
  </mergeCells>
  <phoneticPr fontId="2" type="noConversion"/>
  <pageMargins left="0.7" right="0.7" top="0.75" bottom="0.75" header="0.3" footer="0.3"/>
  <ignoredErrors>
    <ignoredError sqref="G5:G11" formulaRange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생산현황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선영 송</dc:creator>
  <cp:lastModifiedBy>선영 송</cp:lastModifiedBy>
  <dcterms:created xsi:type="dcterms:W3CDTF">2025-01-07T03:56:08Z</dcterms:created>
  <dcterms:modified xsi:type="dcterms:W3CDTF">2025-01-21T10:36:24Z</dcterms:modified>
</cp:coreProperties>
</file>